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psichologas\Naujas aplankas\"/>
    </mc:Choice>
  </mc:AlternateContent>
  <xr:revisionPtr revIDLastSave="0" documentId="13_ncr:1_{F5A5C2A8-B055-4E77-82D4-768BCB21C9EA}"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<sst xmlns="http://schemas.openxmlformats.org/spreadsheetml/2006/main" count="65" uniqueCount="61">
  <si>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</si>
  <si>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</si>
  <si>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</si>
  <si>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</si>
  <si>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</si>
  <si>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</si>
  <si>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</si>
  <si>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</si>
  <si>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</si>
  <si>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</si>
  <si>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</si>
  <si>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</si>
  <si>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</si>
  <si>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</si>
  <si>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</si>
  <si>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</si>
  <si>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</si>
  <si>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</si>
  <si>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</si>
  <si>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</si>
  <si>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</si>
  <si>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</si>
  <si>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</si>
  <si>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</si>
  <si>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</si>
  <si>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</si>
  <si>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</si>
  <si>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</si>
  <si>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Įkainis be PVM, Eur</t>
  </si>
  <si>
    <t>Suma be PVM, Eur</t>
  </si>
  <si>
    <t>1.1.</t>
  </si>
  <si>
    <t>Užimtumo skatinimo ir motyvavimo paslaugų nedirbantiems ir socialinę paramą gaunantiems pirkimas (psichologo paslaugos)</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</si>
  <si>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</si>
  <si>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</si>
  <si>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</si>
  <si>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</si>
  <si>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</si>
  <si>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</si>
  <si>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</si>
  <si>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</si>
  <si>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</si>
  <si>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</si>
  <si>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</si>
  <si>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</si>
  <si>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</si>
  <si>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</si>
  <si>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</si>
  <si>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</si>
  <si>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</si>
  <si>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</si>
  <si>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</si>
  <si>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</si>
  <si>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</si>
  <si>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</si>
  <si>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</si>
  <si>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</si>
  <si>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</si>
  <si>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19232 2026-04-09 14:57:48</t>
  </si>
  <si>
    <t>Preliminarus kiekis</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</si>
  <si>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
    </r>
    <r>
      <rPr>
        <i/>
        <sz val="11"/>
        <color theme="1"/>
        <rFont val="Calibri"/>
        <family val="2"/>
        <charset val="186"/>
        <scheme val="minor"/>
      </rPr>
      <t xml:space="preserve">tiekėjo, kuris yra juridinis asmuo, kita organizacija ar jos struktūrinis padalinys, vadovo ar dėl asmens (asmenų), turinčio (turinčių) </t>
    </r>
    <r>
      <rPr>
        <b/>
        <i/>
        <sz val="11"/>
        <color theme="1"/>
        <rFont val="Calibri"/>
        <family val="2"/>
        <charset val="186"/>
        <scheme val="minor"/>
      </rPr>
      <t>teisę surašyti ir pasirašyti tiekėjo finansinės apskaitos</t>
    </r>
    <r>
      <rPr>
        <i/>
        <sz val="11"/>
        <color theme="1"/>
        <rFont val="Calibri"/>
        <family val="2"/>
        <charset val="186"/>
        <scheme val="minor"/>
      </rPr>
      <t xml:space="preserve"> dokumentus </t>
    </r>
    <r>
      <rPr>
        <sz val="11"/>
        <color theme="1"/>
        <rFont val="Calibri"/>
        <family val="2"/>
        <scheme val="minor"/>
      </rPr>
      <t>&lt;..&gt;") numatyti įgaliojimai</t>
    </r>
  </si>
  <si>
    <t xml:space="preserve">Psichologo paslaugos (Užimtumo skatinimo ir motyvavimo paslaugų nedirbantiems ir socialinę paramą gaunantiems asmenims pirkimas)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</si>
</sst>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
      <b/>
      <i/>
      <sz val="11"/>
      <color theme="1"/>
      <name val="Calibri"/>
      <family val="2"/>
      <charset val="186"/>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7" fillId="4"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election activeCell="F3" sqref="F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70" t="s">
        <v>60</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9" t="s">
        <v>6</v>
      </c>
      <c r="B12" s="30"/>
      <c r="C12" s="26"/>
      <c r="D12" s="27"/>
      <c r="E12" s="27"/>
      <c r="F12" s="28"/>
    </row>
    <row r="13" spans="1:6" ht="15.95" customHeight="1" x14ac:dyDescent="0.25">
      <c r="A13" s="34" t="s">
        <v>7</v>
      </c>
      <c r="B13" s="35"/>
      <c r="C13" s="26"/>
      <c r="D13" s="27"/>
      <c r="E13" s="27"/>
      <c r="F13" s="28"/>
    </row>
    <row r="14" spans="1:6" ht="15.95" customHeight="1" x14ac:dyDescent="0.25">
      <c r="A14" s="34" t="s">
        <v>8</v>
      </c>
      <c r="B14" s="35"/>
      <c r="C14" s="26"/>
      <c r="D14" s="27"/>
      <c r="E14" s="27"/>
      <c r="F14" s="28"/>
    </row>
    <row r="15" spans="1:6" ht="15.95" customHeight="1" x14ac:dyDescent="0.25">
      <c r="A15" s="29" t="s">
        <v>9</v>
      </c>
      <c r="B15" s="30"/>
      <c r="C15" s="26"/>
      <c r="D15" s="27"/>
      <c r="E15" s="27"/>
      <c r="F15" s="28"/>
    </row>
    <row r="16" spans="1:6" ht="63" customHeight="1" x14ac:dyDescent="0.25">
      <c r="A16" s="38" t="s">
        <v>10</v>
      </c>
      <c r="B16" s="35"/>
      <c r="C16" s="26"/>
      <c r="D16" s="27"/>
      <c r="E16" s="27"/>
      <c r="F16" s="28"/>
    </row>
    <row r="17" spans="1:7" ht="15.95" customHeight="1" x14ac:dyDescent="0.25">
      <c r="A17" s="29" t="s">
        <v>11</v>
      </c>
      <c r="B17" s="30"/>
      <c r="C17" s="26"/>
      <c r="D17" s="27"/>
      <c r="E17" s="27"/>
      <c r="F17" s="28"/>
    </row>
    <row r="18" spans="1:7" ht="15.95" customHeight="1" x14ac:dyDescent="0.25">
      <c r="A18" s="29" t="s">
        <v>12</v>
      </c>
      <c r="B18" s="30"/>
      <c r="C18" s="26"/>
      <c r="D18" s="27"/>
      <c r="E18" s="27"/>
      <c r="F18" s="28"/>
    </row>
    <row r="19" spans="1:7" ht="48" customHeight="1" x14ac:dyDescent="0.25">
      <c r="A19" s="29" t="s">
        <v>13</v>
      </c>
      <c r="B19" s="30"/>
      <c r="C19" s="26"/>
      <c r="D19" s="27"/>
      <c r="E19" s="27"/>
      <c r="F19" s="28"/>
    </row>
    <row r="20" spans="1:7" ht="54.95" customHeight="1" x14ac:dyDescent="0.25">
      <c r="A20" s="29" t="s">
        <v>14</v>
      </c>
      <c r="B20" s="30"/>
      <c r="C20" s="26"/>
      <c r="D20" s="27"/>
      <c r="E20" s="27"/>
      <c r="F20" s="28"/>
    </row>
    <row r="21" spans="1:7" ht="100.5" customHeight="1" x14ac:dyDescent="0.25">
      <c r="A21" s="31" t="s">
        <v>59</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15</v>
      </c>
      <c r="B23" s="25"/>
      <c r="C23" s="25"/>
      <c r="D23" s="25"/>
      <c r="E23" s="25"/>
      <c r="F23" s="25"/>
    </row>
    <row r="24" spans="1:7" x14ac:dyDescent="0.25">
      <c r="A24" s="25" t="s">
        <v>16</v>
      </c>
      <c r="B24" s="25"/>
      <c r="C24" s="25"/>
      <c r="D24" s="25"/>
      <c r="E24" s="25"/>
      <c r="F24" s="25"/>
    </row>
    <row r="25" spans="1:7" x14ac:dyDescent="0.25">
      <c r="A25" s="25" t="s">
        <v>17</v>
      </c>
      <c r="B25" s="25"/>
      <c r="C25" s="25"/>
      <c r="D25" s="25"/>
      <c r="E25" s="25"/>
      <c r="F25" s="25"/>
    </row>
    <row r="26" spans="1:7" x14ac:dyDescent="0.25">
      <c r="A26" s="25" t="s">
        <v>18</v>
      </c>
      <c r="B26" s="25"/>
      <c r="C26" s="25"/>
      <c r="D26" s="25"/>
      <c r="E26" s="25"/>
      <c r="F26" s="25"/>
    </row>
    <row r="27" spans="1:7" x14ac:dyDescent="0.25">
      <c r="A27" s="25" t="s">
        <v>19</v>
      </c>
      <c r="B27" s="25"/>
      <c r="C27" s="25"/>
      <c r="D27" s="25"/>
      <c r="E27" s="25"/>
      <c r="F27" s="25"/>
    </row>
    <row r="28" spans="1:7" ht="32.1" customHeight="1" x14ac:dyDescent="0.25">
      <c r="A28" s="33" t="s">
        <v>20</v>
      </c>
      <c r="B28" s="25"/>
      <c r="C28" s="25"/>
      <c r="D28" s="25"/>
      <c r="E28" s="25"/>
      <c r="F28" s="25"/>
    </row>
    <row r="29" spans="1:7" x14ac:dyDescent="0.25">
      <c r="A29" s="25" t="s">
        <v>21</v>
      </c>
      <c r="B29" s="25"/>
      <c r="C29" s="25"/>
      <c r="D29" s="25"/>
      <c r="E29" s="25"/>
      <c r="F29" s="25"/>
    </row>
    <row r="30" spans="1:7" x14ac:dyDescent="0.25">
      <c r="A30" s="14" t="s">
        <v>22</v>
      </c>
      <c r="D30" s="15"/>
    </row>
    <row r="31" spans="1:7" x14ac:dyDescent="0.25">
      <c r="A31" s="14" t="s">
        <v>23</v>
      </c>
    </row>
    <row r="32" spans="1:7" x14ac:dyDescent="0.25">
      <c r="A32" s="12" t="s">
        <v>24</v>
      </c>
    </row>
    <row r="33" spans="1:7" x14ac:dyDescent="0.25">
      <c r="A33" s="16" t="s">
        <v>25</v>
      </c>
      <c r="B33" s="16" t="s">
        <v>26</v>
      </c>
      <c r="C33" s="16" t="s">
        <v>58</v>
      </c>
      <c r="D33" s="16" t="s">
        <v>27</v>
      </c>
      <c r="E33" s="16" t="s">
        <v>28</v>
      </c>
      <c r="F33" s="16" t="s">
        <v>29</v>
      </c>
    </row>
    <row r="34" spans="1:7" x14ac:dyDescent="0.25">
      <c r="A34" s="17" t="s">
        <v>30</v>
      </c>
      <c r="B34" s="17" t="s">
        <v>31</v>
      </c>
      <c r="C34" s="17">
        <v>560</v>
      </c>
      <c r="D34" s="17" t="s">
        <v>32</v>
      </c>
      <c r="E34" s="18"/>
      <c r="F34" s="17" t="str">
        <f>IF(ISBLANK(E34),"", PRODUCT(C34,E34))</f>
        <v/>
      </c>
    </row>
    <row r="35" spans="1:7" x14ac:dyDescent="0.25">
      <c r="E35" s="16" t="s">
        <v>33</v>
      </c>
      <c r="F35" s="16" t="str">
        <f>IF(F34="","",ROUND(SUM(F34:F34),2))</f>
        <v/>
      </c>
      <c r="G35" s="14" t="str">
        <f>IF(F34="","Neužpildytos visos objektų kainos","")</f>
        <v>Neužpildytos visos objektų kainos</v>
      </c>
    </row>
    <row r="36" spans="1:7" x14ac:dyDescent="0.25">
      <c r="C36" s="16" t="s">
        <v>34</v>
      </c>
      <c r="D36" s="19"/>
      <c r="E36" s="16" t="s">
        <v>35</v>
      </c>
      <c r="F36" s="16" t="str">
        <f>IF(OR(F35="",D36=""),"", ROUND(PRODUCT(D36,F35)/100,2))</f>
        <v/>
      </c>
      <c r="G36" s="14" t="str">
        <f>IF(D36="", "Nurodykite taikomą PVM dydį", "")</f>
        <v>Nurodykite taikomą PVM dydį</v>
      </c>
    </row>
    <row r="37" spans="1:7" x14ac:dyDescent="0.25">
      <c r="E37" s="16" t="s">
        <v>36</v>
      </c>
      <c r="F37" s="16">
        <f>IF(ISBLANK(F36), "", ROUND(SUM(F35:F36),2))</f>
        <v>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0" t="s">
        <v>37</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7" t="s">
        <v>38</v>
      </c>
      <c r="B5" s="51"/>
      <c r="C5" s="49" t="s">
        <v>39</v>
      </c>
      <c r="D5" s="50"/>
      <c r="E5" s="51"/>
      <c r="F5" s="49" t="s">
        <v>40</v>
      </c>
      <c r="G5" s="50"/>
      <c r="H5" s="51"/>
      <c r="I5" s="49" t="s">
        <v>41</v>
      </c>
      <c r="J5" s="51"/>
      <c r="K5" s="9" t="s">
        <v>42</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9"/>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66" t="s">
        <v>43</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7" t="s">
        <v>26</v>
      </c>
      <c r="B19" s="51"/>
      <c r="C19" s="49" t="s">
        <v>39</v>
      </c>
      <c r="D19" s="50"/>
      <c r="E19" s="51"/>
      <c r="F19" s="49" t="s">
        <v>44</v>
      </c>
      <c r="G19" s="50"/>
      <c r="H19" s="51"/>
      <c r="I19" s="68" t="s">
        <v>41</v>
      </c>
      <c r="J19" s="65"/>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53" t="s">
        <v>45</v>
      </c>
      <c r="B33" s="25"/>
      <c r="C33" s="25"/>
      <c r="D33" s="25"/>
      <c r="E33" s="25"/>
      <c r="F33" s="25"/>
      <c r="G33" s="25"/>
      <c r="H33" s="25"/>
      <c r="I33" s="25"/>
      <c r="J33" s="25"/>
    </row>
    <row r="34" spans="1:10" ht="15.95" customHeight="1" thickBot="1" x14ac:dyDescent="0.3"/>
    <row r="35" spans="1:10" ht="15.95" customHeight="1" x14ac:dyDescent="0.25">
      <c r="A35" s="8" t="s">
        <v>25</v>
      </c>
      <c r="B35" s="63" t="s">
        <v>46</v>
      </c>
      <c r="C35" s="50"/>
      <c r="D35" s="50"/>
      <c r="E35" s="50"/>
      <c r="F35" s="50"/>
      <c r="G35" s="51"/>
      <c r="H35" s="64" t="s">
        <v>47</v>
      </c>
      <c r="I35" s="50"/>
      <c r="J35" s="65"/>
    </row>
    <row r="36" spans="1:10" ht="48" customHeight="1" x14ac:dyDescent="0.25">
      <c r="A36" s="22" t="s">
        <v>48</v>
      </c>
      <c r="B36" s="45" t="s">
        <v>49</v>
      </c>
      <c r="C36" s="42"/>
      <c r="D36" s="42"/>
      <c r="E36" s="42"/>
      <c r="F36" s="42"/>
      <c r="G36" s="30"/>
      <c r="H36" s="46"/>
      <c r="I36" s="42"/>
      <c r="J36" s="47"/>
    </row>
    <row r="37" spans="1:10" ht="48" customHeight="1" x14ac:dyDescent="0.25">
      <c r="A37" s="22" t="s">
        <v>50</v>
      </c>
      <c r="B37" s="45" t="s">
        <v>51</v>
      </c>
      <c r="C37" s="42"/>
      <c r="D37" s="42"/>
      <c r="E37" s="42"/>
      <c r="F37" s="42"/>
      <c r="G37" s="30"/>
      <c r="H37" s="46"/>
      <c r="I37" s="42"/>
      <c r="J37" s="47"/>
    </row>
    <row r="38" spans="1:10" ht="48" customHeight="1" x14ac:dyDescent="0.25">
      <c r="A38" s="22" t="s">
        <v>52</v>
      </c>
      <c r="B38" s="45" t="s">
        <v>53</v>
      </c>
      <c r="C38" s="42"/>
      <c r="D38" s="42"/>
      <c r="E38" s="42"/>
      <c r="F38" s="42"/>
      <c r="G38" s="30"/>
      <c r="H38" s="46"/>
      <c r="I38" s="42"/>
      <c r="J38" s="47"/>
    </row>
    <row r="39" spans="1:10" ht="48" customHeight="1" x14ac:dyDescent="0.25">
      <c r="A39" s="23"/>
      <c r="B39" s="41"/>
      <c r="C39" s="42"/>
      <c r="D39" s="42"/>
      <c r="E39" s="42"/>
      <c r="F39" s="42"/>
      <c r="G39" s="30"/>
      <c r="H39" s="46"/>
      <c r="I39" s="42"/>
      <c r="J39" s="47"/>
    </row>
    <row r="40" spans="1:10" ht="48" customHeight="1" x14ac:dyDescent="0.25">
      <c r="A40" s="23"/>
      <c r="B40" s="41"/>
      <c r="C40" s="42"/>
      <c r="D40" s="42"/>
      <c r="E40" s="42"/>
      <c r="F40" s="42"/>
      <c r="G40" s="30"/>
      <c r="H40" s="46"/>
      <c r="I40" s="42"/>
      <c r="J40" s="47"/>
    </row>
    <row r="41" spans="1:10" ht="48" customHeight="1" x14ac:dyDescent="0.25">
      <c r="A41" s="23"/>
      <c r="B41" s="41"/>
      <c r="C41" s="42"/>
      <c r="D41" s="42"/>
      <c r="E41" s="42"/>
      <c r="F41" s="42"/>
      <c r="G41" s="30"/>
      <c r="H41" s="46"/>
      <c r="I41" s="42"/>
      <c r="J41" s="47"/>
    </row>
    <row r="42" spans="1:10" ht="48" customHeight="1" x14ac:dyDescent="0.25">
      <c r="A42" s="23"/>
      <c r="B42" s="41"/>
      <c r="C42" s="42"/>
      <c r="D42" s="42"/>
      <c r="E42" s="42"/>
      <c r="F42" s="42"/>
      <c r="G42" s="30"/>
      <c r="H42" s="46"/>
      <c r="I42" s="42"/>
      <c r="J42" s="47"/>
    </row>
    <row r="43" spans="1:10" ht="48" customHeight="1" x14ac:dyDescent="0.25">
      <c r="A43" s="23"/>
      <c r="B43" s="41"/>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54</v>
      </c>
      <c r="B48" s="25"/>
      <c r="C48" s="25"/>
      <c r="D48" s="25"/>
      <c r="E48" s="25"/>
      <c r="F48" s="25"/>
      <c r="G48" s="25"/>
      <c r="H48" s="25"/>
      <c r="I48" s="25"/>
      <c r="J48" s="25"/>
    </row>
    <row r="51" spans="1:10" x14ac:dyDescent="0.25">
      <c r="A51" s="61" t="s">
        <v>55</v>
      </c>
      <c r="B51" s="25"/>
      <c r="C51" s="25"/>
      <c r="D51" s="25"/>
      <c r="E51" s="52"/>
      <c r="F51" s="25"/>
      <c r="G51" s="25"/>
      <c r="H51" s="25"/>
      <c r="I51" s="25"/>
      <c r="J51" s="25"/>
    </row>
    <row r="53" spans="1:10" x14ac:dyDescent="0.25">
      <c r="A53" s="61" t="s">
        <v>56</v>
      </c>
      <c r="B53" s="25"/>
      <c r="C53" s="25"/>
      <c r="D53" s="25"/>
      <c r="E53" s="52"/>
      <c r="F53" s="25"/>
      <c r="G53" s="25"/>
      <c r="H53" s="25"/>
      <c r="I53" s="25"/>
      <c r="J53" s="25"/>
    </row>
    <row r="100" spans="1:1" ht="15.75" x14ac:dyDescent="0.25">
      <c r="A100" t="s">
        <v>57</v>
      </c>
    </row>
  </sheetData>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2026-04-17T08:11:18Z</dcterms:modified>
</cp:coreProperties>
</file>